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PC\Desktop\"/>
    </mc:Choice>
  </mc:AlternateContent>
  <bookViews>
    <workbookView xWindow="-105" yWindow="-105" windowWidth="23250" windowHeight="12450"/>
  </bookViews>
  <sheets>
    <sheet name="제1작업" sheetId="1" r:id="rId1"/>
    <sheet name="제2작업" sheetId="2" r:id="rId2"/>
    <sheet name="제3작업" sheetId="3" r:id="rId3"/>
    <sheet name="제4작업" sheetId="14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예약일수">제1작업!$H$5:$H$12</definedName>
  </definedNames>
  <calcPr calcId="162913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I6" i="1"/>
  <c r="I5" i="1"/>
  <c r="E14" i="1" l="1"/>
  <c r="J13" i="1"/>
  <c r="E13" i="1"/>
  <c r="J14" i="1"/>
  <c r="J8" i="1"/>
  <c r="J5" i="1"/>
  <c r="J12" i="1"/>
  <c r="J11" i="1"/>
  <c r="J6" i="1"/>
  <c r="J9" i="1"/>
  <c r="J10" i="1"/>
  <c r="J7" i="1"/>
</calcChain>
</file>

<file path=xl/sharedStrings.xml><?xml version="1.0" encoding="utf-8"?>
<sst xmlns="http://schemas.openxmlformats.org/spreadsheetml/2006/main" count="125" uniqueCount="53">
  <si>
    <t>총합계</t>
  </si>
  <si>
    <t>**</t>
  </si>
  <si>
    <t>예약코드</t>
  </si>
  <si>
    <t>고객명</t>
  </si>
  <si>
    <t>여행지</t>
  </si>
  <si>
    <t>예약일자</t>
  </si>
  <si>
    <t>비고</t>
  </si>
  <si>
    <t>강릉</t>
  </si>
  <si>
    <t>신혼여행</t>
  </si>
  <si>
    <t>제주도</t>
  </si>
  <si>
    <t>우정여행</t>
  </si>
  <si>
    <t>가족여행</t>
  </si>
  <si>
    <t>우도</t>
  </si>
  <si>
    <t>구분</t>
  </si>
  <si>
    <t>구분</t>
    <phoneticPr fontId="2" type="noConversion"/>
  </si>
  <si>
    <t>D8-33</t>
    <phoneticPr fontId="2" type="noConversion"/>
  </si>
  <si>
    <t>A3-12</t>
    <phoneticPr fontId="2" type="noConversion"/>
  </si>
  <si>
    <t>1박요금
(단위:원)</t>
    <phoneticPr fontId="2" type="noConversion"/>
  </si>
  <si>
    <t>예약일수</t>
    <phoneticPr fontId="2" type="noConversion"/>
  </si>
  <si>
    <t>이용금액
(단위:원)</t>
    <phoneticPr fontId="2" type="noConversion"/>
  </si>
  <si>
    <t>최대 1박요금(단위:원)</t>
    <phoneticPr fontId="2" type="noConversion"/>
  </si>
  <si>
    <t>강지우</t>
  </si>
  <si>
    <t>강지우</t>
    <phoneticPr fontId="2" type="noConversion"/>
  </si>
  <si>
    <t>송희원</t>
    <phoneticPr fontId="2" type="noConversion"/>
  </si>
  <si>
    <t>김지율</t>
    <phoneticPr fontId="2" type="noConversion"/>
  </si>
  <si>
    <t>서현정</t>
    <phoneticPr fontId="2" type="noConversion"/>
  </si>
  <si>
    <t>유승아</t>
    <phoneticPr fontId="2" type="noConversion"/>
  </si>
  <si>
    <t>조은주</t>
    <phoneticPr fontId="2" type="noConversion"/>
  </si>
  <si>
    <t>백로민</t>
    <phoneticPr fontId="2" type="noConversion"/>
  </si>
  <si>
    <t>정석현</t>
    <phoneticPr fontId="2" type="noConversion"/>
  </si>
  <si>
    <t>C5-33</t>
    <phoneticPr fontId="2" type="noConversion"/>
  </si>
  <si>
    <t>B2-23</t>
    <phoneticPr fontId="2" type="noConversion"/>
  </si>
  <si>
    <t>D7-35</t>
    <phoneticPr fontId="2" type="noConversion"/>
  </si>
  <si>
    <t>A1-15</t>
    <phoneticPr fontId="2" type="noConversion"/>
  </si>
  <si>
    <t>B6-28</t>
    <phoneticPr fontId="2" type="noConversion"/>
  </si>
  <si>
    <t>B4-28</t>
    <phoneticPr fontId="2" type="noConversion"/>
  </si>
  <si>
    <t xml:space="preserve">우정여행의 1박요금(단위:원) 평균 </t>
    <phoneticPr fontId="2" type="noConversion"/>
  </si>
  <si>
    <t>제주도여행 예약일수 평균</t>
    <phoneticPr fontId="2" type="noConversion"/>
  </si>
  <si>
    <t>제주도</t>
    <phoneticPr fontId="2" type="noConversion"/>
  </si>
  <si>
    <t>&gt;=2023-12-25</t>
    <phoneticPr fontId="2" type="noConversion"/>
  </si>
  <si>
    <t>개수 : 고객명</t>
  </si>
  <si>
    <t>평균 : 1박요금(단위:원)</t>
  </si>
  <si>
    <t>2023-12-05 - 2023-12-14</t>
  </si>
  <si>
    <t>2023-12-15 - 2023-12-24</t>
  </si>
  <si>
    <t>2023-12-25 - 2023-12-28</t>
  </si>
  <si>
    <t>D8-33</t>
  </si>
  <si>
    <t>D7-34</t>
  </si>
  <si>
    <t>B6-27</t>
  </si>
  <si>
    <t>B2-24</t>
  </si>
  <si>
    <t>A3-12</t>
  </si>
  <si>
    <t>C5-38</t>
  </si>
  <si>
    <t>A1-13</t>
  </si>
  <si>
    <t>B4-22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</si>
</sst>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#,##0&quot;일&quot;"/>
    <numFmt numFmtId="178" formatCode="_-* #,##0.0_-;\-* #,##0.0_-;_-* &quot;-&quot;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10" xfId="1" applyNumberFormat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16" xfId="1" applyFont="1" applyBorder="1" applyAlignment="1">
      <alignment vertical="center"/>
    </xf>
    <xf numFmtId="41" fontId="3" fillId="0" borderId="11" xfId="1" applyFont="1" applyBorder="1" applyAlignment="1">
      <alignment vertical="center"/>
    </xf>
    <xf numFmtId="41" fontId="3" fillId="0" borderId="15" xfId="1" applyFont="1" applyBorder="1" applyAlignment="1">
      <alignment vertical="center"/>
    </xf>
    <xf numFmtId="14" fontId="3" fillId="0" borderId="3" xfId="0" applyNumberFormat="1" applyFont="1" applyFill="1" applyBorder="1" applyAlignment="1">
      <alignment horizontal="center" vertical="center"/>
    </xf>
    <xf numFmtId="41" fontId="3" fillId="0" borderId="3" xfId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right" vertical="center"/>
    </xf>
    <xf numFmtId="177" fontId="3" fillId="0" borderId="22" xfId="1" applyNumberFormat="1" applyFont="1" applyFill="1" applyBorder="1" applyAlignment="1">
      <alignment horizontal="right" vertical="center"/>
    </xf>
    <xf numFmtId="177" fontId="3" fillId="0" borderId="23" xfId="1" applyNumberFormat="1" applyFont="1" applyFill="1" applyBorder="1" applyAlignment="1">
      <alignment horizontal="right" vertical="center"/>
    </xf>
    <xf numFmtId="0" fontId="3" fillId="0" borderId="25" xfId="0" applyFont="1" applyFill="1" applyBorder="1" applyAlignment="1">
      <alignment horizontal="center" vertical="center"/>
    </xf>
    <xf numFmtId="14" fontId="3" fillId="0" borderId="19" xfId="0" applyNumberFormat="1" applyFont="1" applyFill="1" applyBorder="1" applyAlignment="1">
      <alignment horizontal="center" vertical="center"/>
    </xf>
    <xf numFmtId="41" fontId="3" fillId="0" borderId="19" xfId="1" applyFont="1" applyFill="1" applyBorder="1" applyAlignment="1">
      <alignment horizontal="right" vertical="center"/>
    </xf>
    <xf numFmtId="177" fontId="3" fillId="0" borderId="28" xfId="1" applyNumberFormat="1" applyFont="1" applyFill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일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우정여행 및 신혼여행 예약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1박요금(단위:원)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47-46FC-9A5B-2BD45B91BB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(제1작업!$C$5:$C$8,제1작업!$C$10,제1작업!$C$12)</c:f>
              <c:strCache>
                <c:ptCount val="6"/>
                <c:pt idx="0">
                  <c:v>강지우</c:v>
                </c:pt>
                <c:pt idx="1">
                  <c:v>송희원</c:v>
                </c:pt>
                <c:pt idx="2">
                  <c:v>김지율</c:v>
                </c:pt>
                <c:pt idx="3">
                  <c:v>서현정</c:v>
                </c:pt>
                <c:pt idx="4">
                  <c:v>조은주</c:v>
                </c:pt>
                <c:pt idx="5">
                  <c:v>정석현</c:v>
                </c:pt>
              </c:strCache>
            </c:strRef>
          </c:cat>
          <c:val>
            <c:numRef>
              <c:f>(제1작업!$G$5:$G$8,제1작업!$G$10,제1작업!$G$12)</c:f>
              <c:numCache>
                <c:formatCode>_(* #,##0_);_(* \(#,##0\);_(* "-"_);_(@_)</c:formatCode>
                <c:ptCount val="6"/>
                <c:pt idx="0">
                  <c:v>170000</c:v>
                </c:pt>
                <c:pt idx="1">
                  <c:v>240000</c:v>
                </c:pt>
                <c:pt idx="2">
                  <c:v>300000</c:v>
                </c:pt>
                <c:pt idx="3">
                  <c:v>250000</c:v>
                </c:pt>
                <c:pt idx="4">
                  <c:v>220000</c:v>
                </c:pt>
                <c:pt idx="5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6FC-9A5B-2BD45B91B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46206528"/>
        <c:axId val="1546209856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예약일수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(제1작업!$C$5:$C$8,제1작업!$C$10,제1작업!$C$12)</c:f>
              <c:strCache>
                <c:ptCount val="6"/>
                <c:pt idx="0">
                  <c:v>강지우</c:v>
                </c:pt>
                <c:pt idx="1">
                  <c:v>송희원</c:v>
                </c:pt>
                <c:pt idx="2">
                  <c:v>김지율</c:v>
                </c:pt>
                <c:pt idx="3">
                  <c:v>서현정</c:v>
                </c:pt>
                <c:pt idx="4">
                  <c:v>조은주</c:v>
                </c:pt>
                <c:pt idx="5">
                  <c:v>정석현</c:v>
                </c:pt>
              </c:strCache>
            </c:strRef>
          </c:cat>
          <c:val>
            <c:numRef>
              <c:f>(제1작업!$H$5:$H$8,제1작업!$H$10,제1작업!$H$12)</c:f>
              <c:numCache>
                <c:formatCode>#,##0"일"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7-46FC-9A5B-2BD45B91B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411152"/>
        <c:axId val="1716413232"/>
      </c:lineChart>
      <c:catAx>
        <c:axId val="154620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46209856"/>
        <c:crosses val="autoZero"/>
        <c:auto val="1"/>
        <c:lblAlgn val="ctr"/>
        <c:lblOffset val="100"/>
        <c:noMultiLvlLbl val="0"/>
      </c:catAx>
      <c:valAx>
        <c:axId val="15462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46206528"/>
        <c:crosses val="autoZero"/>
        <c:crossBetween val="between"/>
      </c:valAx>
      <c:valAx>
        <c:axId val="1716413232"/>
        <c:scaling>
          <c:orientation val="minMax"/>
        </c:scaling>
        <c:delete val="0"/>
        <c:axPos val="r"/>
        <c:numFmt formatCode="#,##0&quot;일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6411152"/>
        <c:crosses val="max"/>
        <c:crossBetween val="between"/>
        <c:majorUnit val="1"/>
      </c:valAx>
      <c:catAx>
        <c:axId val="17164111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1641323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123825</xdr:rowOff>
    </xdr:from>
    <xdr:to>
      <xdr:col>10</xdr:col>
      <xdr:colOff>23697</xdr:colOff>
      <xdr:row>2</xdr:row>
      <xdr:rowOff>180975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2464CEBE-ACB3-4BD2-9A38-0CB0BCDF0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23825"/>
          <a:ext cx="2576397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123825</xdr:rowOff>
    </xdr:from>
    <xdr:to>
      <xdr:col>6</xdr:col>
      <xdr:colOff>480060</xdr:colOff>
      <xdr:row>2</xdr:row>
      <xdr:rowOff>171450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1920" y="123825"/>
          <a:ext cx="5288280" cy="61150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12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여행 예약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843" cy="6053492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4CAC07C-738A-4E10-8C70-60226D50EF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0.5295</cdr:x>
      <cdr:y>0.1267</cdr:y>
    </cdr:from>
    <cdr:to>
      <cdr:x>0.63472</cdr:x>
      <cdr:y>0.20666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F71FC4CB-120A-414C-B0E6-2190E705E066}"/>
            </a:ext>
          </a:extLst>
        </cdr:cNvPr>
        <cdr:cNvSpPr/>
      </cdr:nvSpPr>
      <cdr:spPr>
        <a:xfrm xmlns:a="http://schemas.openxmlformats.org/drawingml/2006/main">
          <a:off x="4920592" y="769007"/>
          <a:ext cx="977830" cy="485362"/>
        </a:xfrm>
        <a:prstGeom xmlns:a="http://schemas.openxmlformats.org/drawingml/2006/main" prst="wedgeRoundRectCallout">
          <a:avLst>
            <a:gd name="adj1" fmla="val -87182"/>
            <a:gd name="adj2" fmla="val -95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/>
          </a:r>
          <a:b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</a:b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1</a:t>
          </a:r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박요금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5233.440278703703" createdVersion="7" refreshedVersion="7" minRefreshableVersion="3" recordCount="8">
  <cacheSource type="worksheet">
    <worksheetSource ref="B4:H12" sheet="제1작업"/>
  </cacheSource>
  <cacheFields count="7">
    <cacheField name="예약코드" numFmtId="0">
      <sharedItems/>
    </cacheField>
    <cacheField name="고객명" numFmtId="0">
      <sharedItems/>
    </cacheField>
    <cacheField name="여행지" numFmtId="0">
      <sharedItems/>
    </cacheField>
    <cacheField name="구분" numFmtId="14">
      <sharedItems count="3">
        <s v="우정여행"/>
        <s v="신혼여행"/>
        <s v="가족여행"/>
      </sharedItems>
    </cacheField>
    <cacheField name="예약일자" numFmtId="14">
      <sharedItems containsSemiMixedTypes="0" containsNonDate="0" containsDate="1" containsString="0" minDate="2023-12-05T00:00:00" maxDate="2023-12-28T00:00:00" count="7">
        <d v="2023-12-21T00:00:00"/>
        <d v="2023-12-18T00:00:00"/>
        <d v="2023-12-12T00:00:00"/>
        <d v="2023-12-26T00:00:00"/>
        <d v="2023-12-27T00:00:00"/>
        <d v="2023-12-19T00:00:00"/>
        <d v="2023-12-05T00:00:00"/>
      </sharedItems>
      <fieldGroup base="4">
        <rangePr groupBy="days" startDate="2023-12-05T00:00:00" endDate="2023-12-28T00:00:00" groupInterval="10"/>
        <groupItems count="5">
          <s v="&lt;2023-12-05"/>
          <s v="2023-12-05 - 2023-12-14"/>
          <s v="2023-12-15 - 2023-12-24"/>
          <s v="2023-12-25 - 2023-12-28"/>
          <s v="&gt;2023-12-28"/>
        </groupItems>
      </fieldGroup>
    </cacheField>
    <cacheField name="1박요금_x000a_(단위:원)" numFmtId="41">
      <sharedItems containsSemiMixedTypes="0" containsString="0" containsNumber="1" containsInteger="1" minValue="120000" maxValue="300000"/>
    </cacheField>
    <cacheField name="예약일수" numFmtId="177">
      <sharedItems containsSemiMixedTypes="0" containsString="0" containsNumber="1" containsInteger="1" minValue="2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D8-33"/>
    <s v="강지우"/>
    <s v="제주도"/>
    <x v="0"/>
    <x v="0"/>
    <n v="170000"/>
    <n v="3"/>
  </r>
  <r>
    <s v="D7-35"/>
    <s v="송희원"/>
    <s v="우도"/>
    <x v="0"/>
    <x v="1"/>
    <n v="240000"/>
    <n v="3"/>
  </r>
  <r>
    <s v="B6-28"/>
    <s v="김지율"/>
    <s v="강릉"/>
    <x v="1"/>
    <x v="2"/>
    <n v="300000"/>
    <n v="3"/>
  </r>
  <r>
    <s v="B2-23"/>
    <s v="서현정"/>
    <s v="강릉"/>
    <x v="1"/>
    <x v="3"/>
    <n v="250000"/>
    <n v="2"/>
  </r>
  <r>
    <s v="A3-12"/>
    <s v="유승아"/>
    <s v="제주도"/>
    <x v="2"/>
    <x v="2"/>
    <n v="150000"/>
    <n v="4"/>
  </r>
  <r>
    <s v="C5-33"/>
    <s v="조은주"/>
    <s v="우도"/>
    <x v="0"/>
    <x v="4"/>
    <n v="220000"/>
    <n v="2"/>
  </r>
  <r>
    <s v="A1-15"/>
    <s v="백로민"/>
    <s v="제주도"/>
    <x v="2"/>
    <x v="5"/>
    <n v="120000"/>
    <n v="5"/>
  </r>
  <r>
    <s v="B4-28"/>
    <s v="정석현"/>
    <s v="강릉"/>
    <x v="1"/>
    <x v="6"/>
    <n v="250000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4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예약일자" colHeaderCaption="구분">
  <location ref="B2:H8" firstHeaderRow="1" firstDataRow="3" firstDataCol="1"/>
  <pivotFields count="7">
    <pivotField showAll="0"/>
    <pivotField dataField="1" showAll="0"/>
    <pivotField showAll="0"/>
    <pivotField axis="axisCol" showAll="0" sortType="descending">
      <items count="4">
        <item x="0"/>
        <item x="1"/>
        <item x="2"/>
        <item t="default"/>
      </items>
    </pivotField>
    <pivotField axis="axisRow" numFmtId="14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177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고객명" fld="1" subtotal="count" baseField="0" baseItem="0"/>
    <dataField name="평균 : 1박요금(단위:원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tableBorderDxfId="6">
  <autoFilter ref="B18:E23"/>
  <tableColumns count="4">
    <tableColumn id="1" name="고객명" dataDxfId="5"/>
    <tableColumn id="2" name="구분" dataDxfId="4"/>
    <tableColumn id="3" name="1박요금_x000a_(단위:원)" dataDxfId="3" dataCellStyle="쉼표 [0]"/>
    <tableColumn id="4" name="예약일수" dataDxfId="2" dataCellStyle="쉼표 [0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tabSelected="1" zoomScaleNormal="100" workbookViewId="0">
      <selection activeCell="I5" sqref="I5"/>
    </sheetView>
  </sheetViews>
  <sheetFormatPr defaultColWidth="9" defaultRowHeight="13.5" x14ac:dyDescent="0.3"/>
  <cols>
    <col min="1" max="1" width="1.625" style="1" customWidth="1"/>
    <col min="2" max="2" width="10" style="1" customWidth="1"/>
    <col min="3" max="3" width="14.125" style="1" customWidth="1"/>
    <col min="4" max="4" width="11.75" style="1" customWidth="1"/>
    <col min="5" max="6" width="12.875" style="1" customWidth="1"/>
    <col min="7" max="7" width="11.375" style="1" customWidth="1"/>
    <col min="8" max="8" width="11.25" style="1" customWidth="1"/>
    <col min="9" max="9" width="10.875" style="1" customWidth="1"/>
    <col min="10" max="10" width="11.375" style="1" customWidth="1"/>
    <col min="11" max="11" width="9" style="1"/>
    <col min="12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7.75" thickBot="1" x14ac:dyDescent="0.35">
      <c r="B4" s="6" t="s">
        <v>2</v>
      </c>
      <c r="C4" s="7" t="s">
        <v>3</v>
      </c>
      <c r="D4" s="7" t="s">
        <v>4</v>
      </c>
      <c r="E4" s="7" t="s">
        <v>14</v>
      </c>
      <c r="F4" s="8" t="s">
        <v>5</v>
      </c>
      <c r="G4" s="8" t="s">
        <v>17</v>
      </c>
      <c r="H4" s="8" t="s">
        <v>18</v>
      </c>
      <c r="I4" s="8" t="s">
        <v>19</v>
      </c>
      <c r="J4" s="21" t="s">
        <v>6</v>
      </c>
    </row>
    <row r="5" spans="2:12" ht="19.5" customHeight="1" x14ac:dyDescent="0.3">
      <c r="B5" s="9" t="s">
        <v>45</v>
      </c>
      <c r="C5" s="10" t="s">
        <v>22</v>
      </c>
      <c r="D5" s="10" t="s">
        <v>9</v>
      </c>
      <c r="E5" s="13" t="s">
        <v>10</v>
      </c>
      <c r="F5" s="35">
        <v>45281</v>
      </c>
      <c r="G5" s="26">
        <v>170000</v>
      </c>
      <c r="H5" s="38">
        <v>3</v>
      </c>
      <c r="I5" s="26">
        <f>G5*H5-G5*H5*MID(B5,5,1)*1.5%</f>
        <v>487050</v>
      </c>
      <c r="J5" s="17" t="str">
        <f t="shared" ref="J5:J12" si="0">IF(LEFT(B5,1)="D","반려견 동반","")</f>
        <v>반려견 동반</v>
      </c>
      <c r="L5" s="55"/>
    </row>
    <row r="6" spans="2:12" ht="19.5" customHeight="1" x14ac:dyDescent="0.3">
      <c r="B6" s="2" t="s">
        <v>46</v>
      </c>
      <c r="C6" s="12" t="s">
        <v>23</v>
      </c>
      <c r="D6" s="12" t="s">
        <v>12</v>
      </c>
      <c r="E6" s="14" t="s">
        <v>10</v>
      </c>
      <c r="F6" s="36">
        <v>45278</v>
      </c>
      <c r="G6" s="27">
        <v>240000</v>
      </c>
      <c r="H6" s="39">
        <v>3</v>
      </c>
      <c r="I6" s="27">
        <f t="shared" ref="I6:I12" si="1">G6*H6-G6*H6*MID(B6,5,1)*1.5%</f>
        <v>676800</v>
      </c>
      <c r="J6" s="18" t="str">
        <f t="shared" si="0"/>
        <v>반려견 동반</v>
      </c>
    </row>
    <row r="7" spans="2:12" ht="19.5" customHeight="1" x14ac:dyDescent="0.3">
      <c r="B7" s="2" t="s">
        <v>47</v>
      </c>
      <c r="C7" s="12" t="s">
        <v>24</v>
      </c>
      <c r="D7" s="12" t="s">
        <v>7</v>
      </c>
      <c r="E7" s="14" t="s">
        <v>8</v>
      </c>
      <c r="F7" s="36">
        <v>45272</v>
      </c>
      <c r="G7" s="27">
        <v>300000</v>
      </c>
      <c r="H7" s="39">
        <v>3</v>
      </c>
      <c r="I7" s="27">
        <f t="shared" si="1"/>
        <v>805500</v>
      </c>
      <c r="J7" s="18" t="str">
        <f t="shared" si="0"/>
        <v/>
      </c>
    </row>
    <row r="8" spans="2:12" ht="19.5" customHeight="1" x14ac:dyDescent="0.3">
      <c r="B8" s="2" t="s">
        <v>48</v>
      </c>
      <c r="C8" s="12" t="s">
        <v>25</v>
      </c>
      <c r="D8" s="12" t="s">
        <v>7</v>
      </c>
      <c r="E8" s="14" t="s">
        <v>8</v>
      </c>
      <c r="F8" s="36">
        <v>45286</v>
      </c>
      <c r="G8" s="27">
        <v>250000</v>
      </c>
      <c r="H8" s="39">
        <v>2</v>
      </c>
      <c r="I8" s="27">
        <f t="shared" si="1"/>
        <v>470000</v>
      </c>
      <c r="J8" s="18" t="str">
        <f t="shared" si="0"/>
        <v/>
      </c>
    </row>
    <row r="9" spans="2:12" ht="19.5" customHeight="1" x14ac:dyDescent="0.3">
      <c r="B9" s="2" t="s">
        <v>49</v>
      </c>
      <c r="C9" s="12" t="s">
        <v>26</v>
      </c>
      <c r="D9" s="12" t="s">
        <v>9</v>
      </c>
      <c r="E9" s="14" t="s">
        <v>11</v>
      </c>
      <c r="F9" s="36">
        <v>45272</v>
      </c>
      <c r="G9" s="27">
        <v>150000</v>
      </c>
      <c r="H9" s="39">
        <v>4</v>
      </c>
      <c r="I9" s="27">
        <f t="shared" si="1"/>
        <v>582000</v>
      </c>
      <c r="J9" s="18" t="str">
        <f t="shared" si="0"/>
        <v/>
      </c>
    </row>
    <row r="10" spans="2:12" ht="19.5" customHeight="1" x14ac:dyDescent="0.3">
      <c r="B10" s="2" t="s">
        <v>50</v>
      </c>
      <c r="C10" s="12" t="s">
        <v>27</v>
      </c>
      <c r="D10" s="12" t="s">
        <v>12</v>
      </c>
      <c r="E10" s="14" t="s">
        <v>10</v>
      </c>
      <c r="F10" s="36">
        <v>45287</v>
      </c>
      <c r="G10" s="27">
        <v>220000</v>
      </c>
      <c r="H10" s="39">
        <v>2</v>
      </c>
      <c r="I10" s="27">
        <f t="shared" si="1"/>
        <v>387200</v>
      </c>
      <c r="J10" s="18" t="str">
        <f t="shared" si="0"/>
        <v/>
      </c>
    </row>
    <row r="11" spans="2:12" ht="19.5" customHeight="1" x14ac:dyDescent="0.3">
      <c r="B11" s="2" t="s">
        <v>51</v>
      </c>
      <c r="C11" s="12" t="s">
        <v>28</v>
      </c>
      <c r="D11" s="12" t="s">
        <v>9</v>
      </c>
      <c r="E11" s="14" t="s">
        <v>11</v>
      </c>
      <c r="F11" s="36">
        <v>45279</v>
      </c>
      <c r="G11" s="27">
        <v>120000</v>
      </c>
      <c r="H11" s="39">
        <v>5</v>
      </c>
      <c r="I11" s="27">
        <f t="shared" si="1"/>
        <v>573000</v>
      </c>
      <c r="J11" s="18" t="str">
        <f t="shared" si="0"/>
        <v/>
      </c>
    </row>
    <row r="12" spans="2:12" ht="19.5" customHeight="1" thickBot="1" x14ac:dyDescent="0.35">
      <c r="B12" s="11" t="s">
        <v>52</v>
      </c>
      <c r="C12" s="4" t="s">
        <v>29</v>
      </c>
      <c r="D12" s="4" t="s">
        <v>7</v>
      </c>
      <c r="E12" s="15" t="s">
        <v>8</v>
      </c>
      <c r="F12" s="37">
        <v>45265</v>
      </c>
      <c r="G12" s="28">
        <v>250000</v>
      </c>
      <c r="H12" s="40">
        <v>4</v>
      </c>
      <c r="I12" s="28">
        <f t="shared" si="1"/>
        <v>970000</v>
      </c>
      <c r="J12" s="19" t="str">
        <f t="shared" si="0"/>
        <v/>
      </c>
    </row>
    <row r="13" spans="2:12" ht="19.5" customHeight="1" x14ac:dyDescent="0.3">
      <c r="B13" s="56" t="s">
        <v>36</v>
      </c>
      <c r="C13" s="57"/>
      <c r="D13" s="58"/>
      <c r="E13" s="44">
        <f>DAVERAGE(B4:H12,G4,E4:E5)</f>
        <v>210000</v>
      </c>
      <c r="F13" s="59"/>
      <c r="G13" s="61" t="s">
        <v>20</v>
      </c>
      <c r="H13" s="57"/>
      <c r="I13" s="58"/>
      <c r="J13" s="42">
        <f>MAX(G5:G12)</f>
        <v>300000</v>
      </c>
    </row>
    <row r="14" spans="2:12" ht="19.5" customHeight="1" thickBot="1" x14ac:dyDescent="0.35">
      <c r="B14" s="62" t="s">
        <v>37</v>
      </c>
      <c r="C14" s="63"/>
      <c r="D14" s="64"/>
      <c r="E14" s="22" t="str">
        <f>SUMIF(D5:D12,"제주도",예약일수)/COUNTIF(D5:D12,"제주도")&amp;"일"</f>
        <v>4일</v>
      </c>
      <c r="F14" s="60"/>
      <c r="G14" s="3" t="s">
        <v>3</v>
      </c>
      <c r="H14" s="4" t="s">
        <v>21</v>
      </c>
      <c r="I14" s="5" t="s">
        <v>18</v>
      </c>
      <c r="J14" s="43">
        <f>VLOOKUP(H14,C4:H12,6,0)</f>
        <v>3</v>
      </c>
    </row>
    <row r="16" spans="2:12" x14ac:dyDescent="0.3">
      <c r="G16" s="41"/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8" priority="1">
      <formula>$G5&lt;=200000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Normal="100" workbookViewId="0">
      <selection activeCell="N23" sqref="N23"/>
    </sheetView>
  </sheetViews>
  <sheetFormatPr defaultColWidth="9" defaultRowHeight="13.5" x14ac:dyDescent="0.3"/>
  <cols>
    <col min="1" max="1" width="1.625" style="1" customWidth="1"/>
    <col min="2" max="2" width="10" style="1" customWidth="1"/>
    <col min="3" max="3" width="14.125" style="1" customWidth="1"/>
    <col min="4" max="4" width="11.75" style="1" customWidth="1"/>
    <col min="5" max="6" width="12.875" style="1" customWidth="1"/>
    <col min="7" max="7" width="11.375" style="1" customWidth="1"/>
    <col min="8" max="8" width="11.2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7" t="s">
        <v>14</v>
      </c>
      <c r="F2" s="8" t="s">
        <v>5</v>
      </c>
      <c r="G2" s="8" t="s">
        <v>17</v>
      </c>
      <c r="H2" s="8" t="s">
        <v>18</v>
      </c>
    </row>
    <row r="3" spans="2:8" x14ac:dyDescent="0.3">
      <c r="B3" s="9" t="s">
        <v>15</v>
      </c>
      <c r="C3" s="10" t="s">
        <v>22</v>
      </c>
      <c r="D3" s="10" t="s">
        <v>9</v>
      </c>
      <c r="E3" s="13" t="s">
        <v>10</v>
      </c>
      <c r="F3" s="35">
        <v>45281</v>
      </c>
      <c r="G3" s="26">
        <v>170000</v>
      </c>
      <c r="H3" s="38">
        <v>3</v>
      </c>
    </row>
    <row r="4" spans="2:8" x14ac:dyDescent="0.3">
      <c r="B4" s="2" t="s">
        <v>32</v>
      </c>
      <c r="C4" s="12" t="s">
        <v>23</v>
      </c>
      <c r="D4" s="12" t="s">
        <v>12</v>
      </c>
      <c r="E4" s="14" t="s">
        <v>10</v>
      </c>
      <c r="F4" s="36">
        <v>45278</v>
      </c>
      <c r="G4" s="27">
        <v>240000</v>
      </c>
      <c r="H4" s="39">
        <v>3</v>
      </c>
    </row>
    <row r="5" spans="2:8" x14ac:dyDescent="0.3">
      <c r="B5" s="2" t="s">
        <v>34</v>
      </c>
      <c r="C5" s="12" t="s">
        <v>24</v>
      </c>
      <c r="D5" s="12" t="s">
        <v>7</v>
      </c>
      <c r="E5" s="14" t="s">
        <v>8</v>
      </c>
      <c r="F5" s="36">
        <v>45272</v>
      </c>
      <c r="G5" s="27">
        <v>300000</v>
      </c>
      <c r="H5" s="39">
        <v>3</v>
      </c>
    </row>
    <row r="6" spans="2:8" x14ac:dyDescent="0.3">
      <c r="B6" s="2" t="s">
        <v>31</v>
      </c>
      <c r="C6" s="12" t="s">
        <v>25</v>
      </c>
      <c r="D6" s="12" t="s">
        <v>7</v>
      </c>
      <c r="E6" s="14" t="s">
        <v>8</v>
      </c>
      <c r="F6" s="36">
        <v>45286</v>
      </c>
      <c r="G6" s="27">
        <v>250000</v>
      </c>
      <c r="H6" s="39">
        <v>2</v>
      </c>
    </row>
    <row r="7" spans="2:8" x14ac:dyDescent="0.3">
      <c r="B7" s="2" t="s">
        <v>16</v>
      </c>
      <c r="C7" s="12" t="s">
        <v>26</v>
      </c>
      <c r="D7" s="12" t="s">
        <v>9</v>
      </c>
      <c r="E7" s="14" t="s">
        <v>11</v>
      </c>
      <c r="F7" s="36">
        <v>45272</v>
      </c>
      <c r="G7" s="27">
        <v>150000</v>
      </c>
      <c r="H7" s="39">
        <v>4</v>
      </c>
    </row>
    <row r="8" spans="2:8" x14ac:dyDescent="0.3">
      <c r="B8" s="2" t="s">
        <v>30</v>
      </c>
      <c r="C8" s="12" t="s">
        <v>27</v>
      </c>
      <c r="D8" s="12" t="s">
        <v>12</v>
      </c>
      <c r="E8" s="14" t="s">
        <v>10</v>
      </c>
      <c r="F8" s="36">
        <v>45287</v>
      </c>
      <c r="G8" s="27">
        <v>220000</v>
      </c>
      <c r="H8" s="39">
        <v>2</v>
      </c>
    </row>
    <row r="9" spans="2:8" x14ac:dyDescent="0.3">
      <c r="B9" s="2" t="s">
        <v>33</v>
      </c>
      <c r="C9" s="12" t="s">
        <v>28</v>
      </c>
      <c r="D9" s="12" t="s">
        <v>9</v>
      </c>
      <c r="E9" s="14" t="s">
        <v>11</v>
      </c>
      <c r="F9" s="36">
        <v>45279</v>
      </c>
      <c r="G9" s="27">
        <v>120000</v>
      </c>
      <c r="H9" s="39">
        <v>5</v>
      </c>
    </row>
    <row r="10" spans="2:8" ht="14.25" thickBot="1" x14ac:dyDescent="0.35">
      <c r="B10" s="11" t="s">
        <v>35</v>
      </c>
      <c r="C10" s="4" t="s">
        <v>29</v>
      </c>
      <c r="D10" s="4" t="s">
        <v>7</v>
      </c>
      <c r="E10" s="15" t="s">
        <v>8</v>
      </c>
      <c r="F10" s="37">
        <v>45265</v>
      </c>
      <c r="G10" s="28">
        <v>250000</v>
      </c>
      <c r="H10" s="40">
        <v>4</v>
      </c>
    </row>
    <row r="13" spans="2:8" ht="14.25" thickBot="1" x14ac:dyDescent="0.35"/>
    <row r="14" spans="2:8" x14ac:dyDescent="0.3">
      <c r="B14" s="7" t="s">
        <v>4</v>
      </c>
      <c r="C14" s="8" t="s">
        <v>5</v>
      </c>
    </row>
    <row r="15" spans="2:8" x14ac:dyDescent="0.3">
      <c r="B15" s="1" t="s">
        <v>38</v>
      </c>
    </row>
    <row r="16" spans="2:8" x14ac:dyDescent="0.3">
      <c r="C16" s="1" t="s">
        <v>39</v>
      </c>
    </row>
    <row r="18" spans="2:5" ht="27.75" thickBot="1" x14ac:dyDescent="0.35">
      <c r="B18" s="30" t="s">
        <v>3</v>
      </c>
      <c r="C18" s="51" t="s">
        <v>14</v>
      </c>
      <c r="D18" s="31" t="s">
        <v>17</v>
      </c>
      <c r="E18" s="32" t="s">
        <v>18</v>
      </c>
    </row>
    <row r="19" spans="2:5" x14ac:dyDescent="0.3">
      <c r="B19" s="34" t="s">
        <v>22</v>
      </c>
      <c r="C19" s="45" t="s">
        <v>10</v>
      </c>
      <c r="D19" s="46">
        <v>170000</v>
      </c>
      <c r="E19" s="49">
        <v>3</v>
      </c>
    </row>
    <row r="20" spans="2:5" x14ac:dyDescent="0.3">
      <c r="B20" s="29" t="s">
        <v>25</v>
      </c>
      <c r="C20" s="47" t="s">
        <v>8</v>
      </c>
      <c r="D20" s="48">
        <v>250000</v>
      </c>
      <c r="E20" s="50">
        <v>2</v>
      </c>
    </row>
    <row r="21" spans="2:5" x14ac:dyDescent="0.3">
      <c r="B21" s="29" t="s">
        <v>26</v>
      </c>
      <c r="C21" s="47" t="s">
        <v>11</v>
      </c>
      <c r="D21" s="48">
        <v>150000</v>
      </c>
      <c r="E21" s="50">
        <v>4</v>
      </c>
    </row>
    <row r="22" spans="2:5" x14ac:dyDescent="0.3">
      <c r="B22" s="29" t="s">
        <v>27</v>
      </c>
      <c r="C22" s="47" t="s">
        <v>10</v>
      </c>
      <c r="D22" s="48">
        <v>220000</v>
      </c>
      <c r="E22" s="50">
        <v>2</v>
      </c>
    </row>
    <row r="23" spans="2:5" x14ac:dyDescent="0.3">
      <c r="B23" s="33" t="s">
        <v>28</v>
      </c>
      <c r="C23" s="52" t="s">
        <v>11</v>
      </c>
      <c r="D23" s="53">
        <v>120000</v>
      </c>
      <c r="E23" s="54">
        <v>5</v>
      </c>
    </row>
  </sheetData>
  <phoneticPr fontId="2" type="noConversion"/>
  <conditionalFormatting sqref="B3:H10">
    <cfRule type="expression" dxfId="7" priority="1">
      <formula>$G3&lt;=200000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H15" sqref="H15"/>
    </sheetView>
  </sheetViews>
  <sheetFormatPr defaultColWidth="9" defaultRowHeight="13.5" x14ac:dyDescent="0.3"/>
  <cols>
    <col min="1" max="1" width="1.625" style="1" customWidth="1"/>
    <col min="2" max="2" width="23.25" style="1" bestFit="1" customWidth="1"/>
    <col min="3" max="3" width="13.125" style="1" bestFit="1" customWidth="1"/>
    <col min="4" max="4" width="22.625" style="1" bestFit="1" customWidth="1"/>
    <col min="5" max="5" width="13.125" style="1" bestFit="1" customWidth="1"/>
    <col min="6" max="6" width="22.625" style="1" bestFit="1" customWidth="1"/>
    <col min="7" max="7" width="13.125" style="1" bestFit="1" customWidth="1"/>
    <col min="8" max="8" width="22.625" style="1" bestFit="1" customWidth="1"/>
    <col min="9" max="9" width="16.875" style="1" bestFit="1" customWidth="1"/>
    <col min="10" max="10" width="17.875" style="1" bestFit="1" customWidth="1"/>
    <col min="11" max="16384" width="9" style="1"/>
  </cols>
  <sheetData>
    <row r="2" spans="2:10" ht="16.5" x14ac:dyDescent="0.3">
      <c r="B2" s="25"/>
      <c r="C2" s="16" t="s">
        <v>13</v>
      </c>
      <c r="D2" s="25"/>
      <c r="E2" s="25"/>
      <c r="F2" s="25"/>
      <c r="G2" s="25"/>
      <c r="H2" s="25"/>
      <c r="I2"/>
      <c r="J2"/>
    </row>
    <row r="3" spans="2:10" ht="16.5" x14ac:dyDescent="0.3">
      <c r="B3" s="25"/>
      <c r="C3" s="65" t="s">
        <v>10</v>
      </c>
      <c r="D3" s="66"/>
      <c r="E3" s="65" t="s">
        <v>8</v>
      </c>
      <c r="F3" s="66"/>
      <c r="G3" s="65" t="s">
        <v>11</v>
      </c>
      <c r="H3" s="66"/>
      <c r="I3"/>
      <c r="J3"/>
    </row>
    <row r="4" spans="2:10" ht="16.5" x14ac:dyDescent="0.3">
      <c r="B4" s="16" t="s">
        <v>5</v>
      </c>
      <c r="C4" s="24" t="s">
        <v>40</v>
      </c>
      <c r="D4" s="24" t="s">
        <v>41</v>
      </c>
      <c r="E4" s="24" t="s">
        <v>40</v>
      </c>
      <c r="F4" s="24" t="s">
        <v>41</v>
      </c>
      <c r="G4" s="24" t="s">
        <v>40</v>
      </c>
      <c r="H4" s="24" t="s">
        <v>41</v>
      </c>
      <c r="I4"/>
      <c r="J4"/>
    </row>
    <row r="5" spans="2:10" ht="16.5" x14ac:dyDescent="0.3">
      <c r="B5" s="20" t="s">
        <v>42</v>
      </c>
      <c r="C5" s="23" t="s">
        <v>1</v>
      </c>
      <c r="D5" s="23" t="s">
        <v>1</v>
      </c>
      <c r="E5" s="23">
        <v>2</v>
      </c>
      <c r="F5" s="23">
        <v>275000</v>
      </c>
      <c r="G5" s="23">
        <v>1</v>
      </c>
      <c r="H5" s="23">
        <v>150000</v>
      </c>
      <c r="I5"/>
      <c r="J5"/>
    </row>
    <row r="6" spans="2:10" ht="16.5" x14ac:dyDescent="0.3">
      <c r="B6" s="20" t="s">
        <v>43</v>
      </c>
      <c r="C6" s="23">
        <v>2</v>
      </c>
      <c r="D6" s="23">
        <v>205000</v>
      </c>
      <c r="E6" s="23" t="s">
        <v>1</v>
      </c>
      <c r="F6" s="23" t="s">
        <v>1</v>
      </c>
      <c r="G6" s="23">
        <v>1</v>
      </c>
      <c r="H6" s="23">
        <v>120000</v>
      </c>
      <c r="I6"/>
      <c r="J6"/>
    </row>
    <row r="7" spans="2:10" ht="16.5" x14ac:dyDescent="0.3">
      <c r="B7" s="20" t="s">
        <v>44</v>
      </c>
      <c r="C7" s="23">
        <v>1</v>
      </c>
      <c r="D7" s="23">
        <v>220000</v>
      </c>
      <c r="E7" s="23">
        <v>1</v>
      </c>
      <c r="F7" s="23">
        <v>250000</v>
      </c>
      <c r="G7" s="23" t="s">
        <v>1</v>
      </c>
      <c r="H7" s="23" t="s">
        <v>1</v>
      </c>
      <c r="I7"/>
      <c r="J7"/>
    </row>
    <row r="8" spans="2:10" ht="16.5" x14ac:dyDescent="0.3">
      <c r="B8" s="20" t="s">
        <v>0</v>
      </c>
      <c r="C8" s="23">
        <v>3</v>
      </c>
      <c r="D8" s="23">
        <v>210000</v>
      </c>
      <c r="E8" s="23">
        <v>3</v>
      </c>
      <c r="F8" s="23">
        <v>266666.66666666669</v>
      </c>
      <c r="G8" s="23">
        <v>2</v>
      </c>
      <c r="H8" s="23">
        <v>135000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예약일수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KPC</cp:lastModifiedBy>
  <dcterms:created xsi:type="dcterms:W3CDTF">2019-10-10T06:12:49Z</dcterms:created>
  <dcterms:modified xsi:type="dcterms:W3CDTF">2024-01-09T08:08:34Z</dcterms:modified>
</cp:coreProperties>
</file>